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iou\Dropbox\Meiou\2018 Genome wide crispr and CDK4 6 RNA seq project\Project 2 TNBC crispr screening in vivo\Nature Communications\Editorial revision\Source Data\"/>
    </mc:Choice>
  </mc:AlternateContent>
  <xr:revisionPtr revIDLastSave="0" documentId="13_ncr:1_{2DAE3B23-703C-4E58-9AF4-1C1B4EA56E9B}" xr6:coauthVersionLast="45" xr6:coauthVersionMax="45" xr10:uidLastSave="{00000000-0000-0000-0000-000000000000}"/>
  <bookViews>
    <workbookView xWindow="-120" yWindow="-120" windowWidth="24240" windowHeight="13140" xr2:uid="{CAD9E802-BA71-42C2-85AF-54962E00175A}"/>
  </bookViews>
  <sheets>
    <sheet name="Fig 3d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58" i="1" l="1"/>
  <c r="O9" i="1"/>
  <c r="J58" i="1"/>
  <c r="J51" i="1"/>
  <c r="J44" i="1"/>
  <c r="J37" i="1"/>
  <c r="J30" i="1"/>
  <c r="J23" i="1"/>
  <c r="J16" i="1"/>
  <c r="J9" i="1"/>
  <c r="D58" i="1"/>
  <c r="E58" i="1"/>
  <c r="E30" i="1"/>
  <c r="E16" i="1"/>
  <c r="N9" i="1"/>
  <c r="I9" i="1"/>
  <c r="E9" i="1"/>
  <c r="N56" i="1"/>
  <c r="I56" i="1"/>
  <c r="E56" i="1"/>
  <c r="N55" i="1"/>
  <c r="I55" i="1"/>
  <c r="E55" i="1"/>
  <c r="N54" i="1"/>
  <c r="I54" i="1"/>
  <c r="E54" i="1"/>
  <c r="N53" i="1"/>
  <c r="I53" i="1"/>
  <c r="E53" i="1"/>
  <c r="N52" i="1"/>
  <c r="N58" i="1" s="1"/>
  <c r="I52" i="1"/>
  <c r="I58" i="1" s="1"/>
  <c r="E52" i="1"/>
  <c r="N49" i="1"/>
  <c r="I49" i="1"/>
  <c r="E49" i="1"/>
  <c r="N48" i="1"/>
  <c r="I48" i="1"/>
  <c r="E48" i="1"/>
  <c r="N47" i="1"/>
  <c r="I47" i="1"/>
  <c r="E47" i="1"/>
  <c r="N46" i="1"/>
  <c r="N51" i="1" s="1"/>
  <c r="I46" i="1"/>
  <c r="E46" i="1"/>
  <c r="D51" i="1" s="1"/>
  <c r="N45" i="1"/>
  <c r="I45" i="1"/>
  <c r="I51" i="1" s="1"/>
  <c r="E45" i="1"/>
  <c r="N42" i="1"/>
  <c r="I42" i="1"/>
  <c r="E42" i="1"/>
  <c r="N41" i="1"/>
  <c r="I41" i="1"/>
  <c r="I44" i="1" s="1"/>
  <c r="E41" i="1"/>
  <c r="N40" i="1"/>
  <c r="I40" i="1"/>
  <c r="E40" i="1"/>
  <c r="N39" i="1"/>
  <c r="I39" i="1"/>
  <c r="E39" i="1"/>
  <c r="N38" i="1"/>
  <c r="M44" i="1" s="1"/>
  <c r="I38" i="1"/>
  <c r="E38" i="1"/>
  <c r="N35" i="1"/>
  <c r="I35" i="1"/>
  <c r="E35" i="1"/>
  <c r="N34" i="1"/>
  <c r="I34" i="1"/>
  <c r="E34" i="1"/>
  <c r="N33" i="1"/>
  <c r="I33" i="1"/>
  <c r="E33" i="1"/>
  <c r="N32" i="1"/>
  <c r="I32" i="1"/>
  <c r="E32" i="1"/>
  <c r="N31" i="1"/>
  <c r="I31" i="1"/>
  <c r="I37" i="1" s="1"/>
  <c r="E31" i="1"/>
  <c r="N28" i="1"/>
  <c r="I28" i="1"/>
  <c r="E28" i="1"/>
  <c r="N27" i="1"/>
  <c r="I27" i="1"/>
  <c r="E27" i="1"/>
  <c r="N26" i="1"/>
  <c r="I26" i="1"/>
  <c r="E26" i="1"/>
  <c r="N25" i="1"/>
  <c r="I25" i="1"/>
  <c r="E25" i="1"/>
  <c r="N24" i="1"/>
  <c r="M30" i="1" s="1"/>
  <c r="I24" i="1"/>
  <c r="E24" i="1"/>
  <c r="N21" i="1"/>
  <c r="I21" i="1"/>
  <c r="E21" i="1"/>
  <c r="N20" i="1"/>
  <c r="I20" i="1"/>
  <c r="E20" i="1"/>
  <c r="N19" i="1"/>
  <c r="I19" i="1"/>
  <c r="E19" i="1"/>
  <c r="N18" i="1"/>
  <c r="N23" i="1" s="1"/>
  <c r="I18" i="1"/>
  <c r="E18" i="1"/>
  <c r="N17" i="1"/>
  <c r="I17" i="1"/>
  <c r="I23" i="1" s="1"/>
  <c r="E17" i="1"/>
  <c r="N14" i="1"/>
  <c r="I14" i="1"/>
  <c r="E14" i="1"/>
  <c r="N13" i="1"/>
  <c r="I13" i="1"/>
  <c r="E13" i="1"/>
  <c r="N12" i="1"/>
  <c r="I12" i="1"/>
  <c r="E12" i="1"/>
  <c r="N11" i="1"/>
  <c r="I11" i="1"/>
  <c r="E11" i="1"/>
  <c r="N10" i="1"/>
  <c r="I10" i="1"/>
  <c r="E10" i="1"/>
  <c r="N7" i="1"/>
  <c r="I7" i="1"/>
  <c r="E7" i="1"/>
  <c r="N6" i="1"/>
  <c r="I6" i="1"/>
  <c r="E6" i="1"/>
  <c r="N5" i="1"/>
  <c r="I5" i="1"/>
  <c r="E5" i="1"/>
  <c r="N4" i="1"/>
  <c r="I4" i="1"/>
  <c r="E4" i="1"/>
  <c r="N3" i="1"/>
  <c r="I3" i="1"/>
  <c r="E3" i="1"/>
  <c r="H9" i="1" l="1"/>
  <c r="M23" i="1"/>
  <c r="M51" i="1"/>
  <c r="N16" i="1"/>
  <c r="I16" i="1"/>
  <c r="H16" i="1"/>
  <c r="I30" i="1"/>
  <c r="N30" i="1"/>
  <c r="N37" i="1"/>
  <c r="O37" i="1"/>
  <c r="H44" i="1"/>
  <c r="O30" i="1"/>
  <c r="H37" i="1"/>
  <c r="M16" i="1"/>
  <c r="M9" i="1"/>
  <c r="D16" i="1"/>
  <c r="E23" i="1"/>
  <c r="O23" i="1"/>
  <c r="H30" i="1"/>
  <c r="M37" i="1"/>
  <c r="D44" i="1"/>
  <c r="N44" i="1"/>
  <c r="E51" i="1"/>
  <c r="O51" i="1"/>
  <c r="H58" i="1"/>
  <c r="M58" i="1"/>
  <c r="D23" i="1"/>
  <c r="D9" i="1"/>
  <c r="O16" i="1"/>
  <c r="H23" i="1"/>
  <c r="D37" i="1"/>
  <c r="E44" i="1"/>
  <c r="O44" i="1"/>
  <c r="H51" i="1"/>
  <c r="D30" i="1"/>
  <c r="E37" i="1"/>
</calcChain>
</file>

<file path=xl/sharedStrings.xml><?xml version="1.0" encoding="utf-8"?>
<sst xmlns="http://schemas.openxmlformats.org/spreadsheetml/2006/main" count="206" uniqueCount="27">
  <si>
    <t>sum159</t>
  </si>
  <si>
    <t>L</t>
  </si>
  <si>
    <t>W</t>
  </si>
  <si>
    <t>volume</t>
  </si>
  <si>
    <t>#1</t>
  </si>
  <si>
    <t>#2</t>
  </si>
  <si>
    <t>#3</t>
  </si>
  <si>
    <t>#4</t>
  </si>
  <si>
    <t>#5</t>
  </si>
  <si>
    <t>day 43</t>
  </si>
  <si>
    <t>day 41</t>
  </si>
  <si>
    <t>day 39</t>
  </si>
  <si>
    <t>day 36</t>
  </si>
  <si>
    <t>day 34</t>
  </si>
  <si>
    <t>day 32</t>
  </si>
  <si>
    <t>day 29</t>
  </si>
  <si>
    <t xml:space="preserve"> day 27</t>
  </si>
  <si>
    <t>Mammary fat pad injection</t>
  </si>
  <si>
    <t>2 sided ttest (NT v.s. RICTORko</t>
  </si>
  <si>
    <t>RICTOR KO</t>
  </si>
  <si>
    <t>NT ctrl</t>
  </si>
  <si>
    <t>WDR59 KO</t>
  </si>
  <si>
    <t>2 sided ttest (NT v.s. WDR59 KO)</t>
  </si>
  <si>
    <t>SEM</t>
  </si>
  <si>
    <t>MEAN</t>
  </si>
  <si>
    <t>Length</t>
  </si>
  <si>
    <t>Width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</si>
</sst>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2" fontId="0" fillId="0" borderId="0" xfId="0" applyNumberFormat="1" applyAlignment="1">
      <alignment horizontal="center"/>
    </xf>
    <xf numFmtId="0" fontId="0" fillId="2" borderId="0" xfId="0" applyFill="1"/>
    <xf numFmtId="2" fontId="0" fillId="2" borderId="0" xfId="0" applyNumberFormat="1" applyFill="1" applyAlignment="1">
      <alignment horizontal="center"/>
    </xf>
    <xf numFmtId="2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 3d'!$B$2</c:f>
              <c:strCache>
                <c:ptCount val="1"/>
                <c:pt idx="0">
                  <c:v>NT ctrl</c:v>
                </c:pt>
              </c:strCache>
            </c:strRef>
          </c:tx>
          <c:spPr>
            <a:ln w="2857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('[1]Mtor ko'!$D$1,'[1]Mtor ko'!$D$8,'[1]Mtor ko'!$D$14,'[1]Mtor ko'!$D$20,'[1]Mtor ko'!$D$26,'[1]Mtor ko'!$D$32,'[1]Mtor ko'!$D$38,'[1]Mtor ko'!$D$44,'[1]Mtor ko'!$D$50)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22.561920816369543</c:v>
                  </c:pt>
                  <c:pt idx="2">
                    <c:v>27.455601471154068</c:v>
                  </c:pt>
                  <c:pt idx="3">
                    <c:v>9.9970160526995446</c:v>
                  </c:pt>
                  <c:pt idx="4">
                    <c:v>29.117761253527597</c:v>
                  </c:pt>
                  <c:pt idx="5">
                    <c:v>23.282678625865007</c:v>
                  </c:pt>
                  <c:pt idx="6">
                    <c:v>60.615096076967944</c:v>
                  </c:pt>
                  <c:pt idx="7">
                    <c:v>68.83915656409178</c:v>
                  </c:pt>
                  <c:pt idx="8">
                    <c:v>121.78128684317143</c:v>
                  </c:pt>
                </c:numCache>
              </c:numRef>
            </c:plus>
            <c:minus>
              <c:numRef>
                <c:f>('[1]Mtor ko'!$D$1,'[1]Mtor ko'!$D$8,'[1]Mtor ko'!$D$14,'[1]Mtor ko'!$D$20,'[1]Mtor ko'!$D$26,'[1]Mtor ko'!$D$32,'[1]Mtor ko'!$D$38,'[1]Mtor ko'!$D$44,'[1]Mtor ko'!$D$50)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22.561920816369543</c:v>
                  </c:pt>
                  <c:pt idx="2">
                    <c:v>27.455601471154068</c:v>
                  </c:pt>
                  <c:pt idx="3">
                    <c:v>9.9970160526995446</c:v>
                  </c:pt>
                  <c:pt idx="4">
                    <c:v>29.117761253527597</c:v>
                  </c:pt>
                  <c:pt idx="5">
                    <c:v>23.282678625865007</c:v>
                  </c:pt>
                  <c:pt idx="6">
                    <c:v>60.615096076967944</c:v>
                  </c:pt>
                  <c:pt idx="7">
                    <c:v>68.83915656409178</c:v>
                  </c:pt>
                  <c:pt idx="8">
                    <c:v>121.78128684317143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('[1]Mtor ko'!$A$1,'[1]Mtor ko'!$A$3,'[1]Mtor ko'!$A$10,'[1]Mtor ko'!$A$16,'[1]Mtor ko'!$A$22,'[1]Mtor ko'!$A$28,'[1]Mtor ko'!$A$34,'[1]Mtor ko'!$A$40,'[1]Mtor ko'!$A$46)</c:f>
              <c:numCache>
                <c:formatCode>General</c:formatCode>
                <c:ptCount val="9"/>
                <c:pt idx="0">
                  <c:v>0</c:v>
                </c:pt>
                <c:pt idx="1">
                  <c:v>27</c:v>
                </c:pt>
                <c:pt idx="2">
                  <c:v>29</c:v>
                </c:pt>
                <c:pt idx="3">
                  <c:v>32</c:v>
                </c:pt>
                <c:pt idx="4">
                  <c:v>34</c:v>
                </c:pt>
                <c:pt idx="5">
                  <c:v>36</c:v>
                </c:pt>
                <c:pt idx="6">
                  <c:v>39</c:v>
                </c:pt>
                <c:pt idx="7">
                  <c:v>41</c:v>
                </c:pt>
                <c:pt idx="8">
                  <c:v>43</c:v>
                </c:pt>
              </c:numCache>
            </c:numRef>
          </c:cat>
          <c:val>
            <c:numRef>
              <c:f>('[1]Mtor ko'!$E$1,'[1]Mtor ko'!$E$8,'[1]Mtor ko'!$E$14,'[1]Mtor ko'!$E$20,'[1]Mtor ko'!$E$26,'[1]Mtor ko'!$E$32,'[1]Mtor ko'!$E$38,'[1]Mtor ko'!$E$44,'[1]Mtor ko'!$E$50)</c:f>
              <c:numCache>
                <c:formatCode>0.00</c:formatCode>
                <c:ptCount val="9"/>
                <c:pt idx="0" formatCode="General">
                  <c:v>0</c:v>
                </c:pt>
                <c:pt idx="1">
                  <c:v>86.884106569225665</c:v>
                </c:pt>
                <c:pt idx="2">
                  <c:v>104.20240355900765</c:v>
                </c:pt>
                <c:pt idx="3">
                  <c:v>146.96988463809234</c:v>
                </c:pt>
                <c:pt idx="4">
                  <c:v>206.7210122673053</c:v>
                </c:pt>
                <c:pt idx="5">
                  <c:v>235.85930025325561</c:v>
                </c:pt>
                <c:pt idx="6">
                  <c:v>428.50164816677932</c:v>
                </c:pt>
                <c:pt idx="7">
                  <c:v>476.29206230231796</c:v>
                </c:pt>
                <c:pt idx="8">
                  <c:v>615.42762960207801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85-44B9-AC21-CB374DD2B9E1}"/>
            </c:ext>
          </c:extLst>
        </c:ser>
        <c:ser>
          <c:idx val="2"/>
          <c:order val="1"/>
          <c:tx>
            <c:strRef>
              <c:f>'Fig 3d'!$K$2</c:f>
              <c:strCache>
                <c:ptCount val="1"/>
                <c:pt idx="0">
                  <c:v>WDR59 KO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('[1]Mtor ko'!$T$1,'[1]Mtor ko'!$T$8,'[1]Mtor ko'!$T$14,'[1]Mtor ko'!$T$20,'[1]Mtor ko'!$T$26,'[1]Mtor ko'!$T$32,'[1]Mtor ko'!$T$38,'[1]Mtor ko'!$T$44,'[1]Mtor ko'!$T$50)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6.6325717224106668</c:v>
                  </c:pt>
                  <c:pt idx="2">
                    <c:v>18.008199264392999</c:v>
                  </c:pt>
                  <c:pt idx="3">
                    <c:v>24.244198673468073</c:v>
                  </c:pt>
                  <c:pt idx="4">
                    <c:v>21.736553921866694</c:v>
                  </c:pt>
                  <c:pt idx="5">
                    <c:v>20.778374333083498</c:v>
                  </c:pt>
                  <c:pt idx="6">
                    <c:v>25.212047678130418</c:v>
                  </c:pt>
                  <c:pt idx="7">
                    <c:v>20.618433209431675</c:v>
                  </c:pt>
                  <c:pt idx="8">
                    <c:v>38.846336319946388</c:v>
                  </c:pt>
                </c:numCache>
              </c:numRef>
            </c:plus>
            <c:minus>
              <c:numRef>
                <c:f>('[1]Mtor ko'!$T$1,'[1]Mtor ko'!$T$8,'[1]Mtor ko'!$T$14,'[1]Mtor ko'!$T$20,'[1]Mtor ko'!$T$26,'[1]Mtor ko'!$T$32,'[1]Mtor ko'!$T$38,'[1]Mtor ko'!$T$44,'[1]Mtor ko'!$T$50)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6.6325717224106668</c:v>
                  </c:pt>
                  <c:pt idx="2">
                    <c:v>18.008199264392999</c:v>
                  </c:pt>
                  <c:pt idx="3">
                    <c:v>24.244198673468073</c:v>
                  </c:pt>
                  <c:pt idx="4">
                    <c:v>21.736553921866694</c:v>
                  </c:pt>
                  <c:pt idx="5">
                    <c:v>20.778374333083498</c:v>
                  </c:pt>
                  <c:pt idx="6">
                    <c:v>25.212047678130418</c:v>
                  </c:pt>
                  <c:pt idx="7">
                    <c:v>20.618433209431675</c:v>
                  </c:pt>
                  <c:pt idx="8">
                    <c:v>38.846336319946388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('[1]Mtor ko'!$A$1,'[1]Mtor ko'!$A$3,'[1]Mtor ko'!$A$10,'[1]Mtor ko'!$A$16,'[1]Mtor ko'!$A$22,'[1]Mtor ko'!$A$28,'[1]Mtor ko'!$A$34,'[1]Mtor ko'!$A$40,'[1]Mtor ko'!$A$46)</c:f>
              <c:numCache>
                <c:formatCode>General</c:formatCode>
                <c:ptCount val="9"/>
                <c:pt idx="0">
                  <c:v>0</c:v>
                </c:pt>
                <c:pt idx="1">
                  <c:v>27</c:v>
                </c:pt>
                <c:pt idx="2">
                  <c:v>29</c:v>
                </c:pt>
                <c:pt idx="3">
                  <c:v>32</c:v>
                </c:pt>
                <c:pt idx="4">
                  <c:v>34</c:v>
                </c:pt>
                <c:pt idx="5">
                  <c:v>36</c:v>
                </c:pt>
                <c:pt idx="6">
                  <c:v>39</c:v>
                </c:pt>
                <c:pt idx="7">
                  <c:v>41</c:v>
                </c:pt>
                <c:pt idx="8">
                  <c:v>43</c:v>
                </c:pt>
              </c:numCache>
            </c:numRef>
          </c:cat>
          <c:val>
            <c:numRef>
              <c:f>('[1]Mtor ko'!$U$1,'[1]Mtor ko'!$U$8,'[1]Mtor ko'!$U$14,'[1]Mtor ko'!$U$20,'[1]Mtor ko'!$U$26,'[1]Mtor ko'!$U$32,'[1]Mtor ko'!$U$38,'[1]Mtor ko'!$U$44,'[1]Mtor ko'!$U$50)</c:f>
              <c:numCache>
                <c:formatCode>0.00</c:formatCode>
                <c:ptCount val="9"/>
                <c:pt idx="0" formatCode="General">
                  <c:v>0</c:v>
                </c:pt>
                <c:pt idx="1">
                  <c:v>6.6325717224106668</c:v>
                </c:pt>
                <c:pt idx="2">
                  <c:v>18.008199264392999</c:v>
                </c:pt>
                <c:pt idx="3">
                  <c:v>35.453135108430665</c:v>
                </c:pt>
                <c:pt idx="4">
                  <c:v>47.208550617429331</c:v>
                </c:pt>
                <c:pt idx="5">
                  <c:v>67.822122933375326</c:v>
                </c:pt>
                <c:pt idx="6">
                  <c:v>166.98456654172733</c:v>
                </c:pt>
                <c:pt idx="7">
                  <c:v>138.65072602921902</c:v>
                </c:pt>
                <c:pt idx="8">
                  <c:v>218.11121720576631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7585-44B9-AC21-CB374DD2B9E1}"/>
            </c:ext>
          </c:extLst>
        </c:ser>
        <c:ser>
          <c:idx val="1"/>
          <c:order val="2"/>
          <c:tx>
            <c:strRef>
              <c:f>'Fig 3d'!$F$2</c:f>
              <c:strCache>
                <c:ptCount val="1"/>
                <c:pt idx="0">
                  <c:v>RICTOR KO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('[1]Mtor ko'!$H$1,'[1]Mtor ko'!$H$8,'[1]Mtor ko'!$H$14,'[1]Mtor ko'!$H$20,'[1]Mtor ko'!$H$26,'[1]Mtor ko'!$H$32,'[1]Mtor ko'!$H$38,'[1]Mtor ko'!$H$44,'[1]Mtor ko'!$H$50)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22.002076244170542</c:v>
                  </c:pt>
                  <c:pt idx="2">
                    <c:v>23.95005820223162</c:v>
                  </c:pt>
                  <c:pt idx="3">
                    <c:v>38.857201074270627</c:v>
                  </c:pt>
                  <c:pt idx="4">
                    <c:v>23.519838741113073</c:v>
                  </c:pt>
                  <c:pt idx="5">
                    <c:v>42.466489404069556</c:v>
                  </c:pt>
                  <c:pt idx="6">
                    <c:v>40.005184133785505</c:v>
                  </c:pt>
                  <c:pt idx="7">
                    <c:v>33.976852213163923</c:v>
                  </c:pt>
                  <c:pt idx="8">
                    <c:v>70.066318076622665</c:v>
                  </c:pt>
                </c:numCache>
              </c:numRef>
            </c:plus>
            <c:minus>
              <c:numRef>
                <c:f>('[1]Mtor ko'!$H$1,'[1]Mtor ko'!$H$8,'[1]Mtor ko'!$H$14,'[1]Mtor ko'!$H$20,'[1]Mtor ko'!$H$26,'[1]Mtor ko'!$H$32,'[1]Mtor ko'!$H$38,'[1]Mtor ko'!$H$44,'[1]Mtor ko'!$H$50)</c:f>
                <c:numCache>
                  <c:formatCode>General</c:formatCode>
                  <c:ptCount val="9"/>
                  <c:pt idx="0">
                    <c:v>0</c:v>
                  </c:pt>
                  <c:pt idx="1">
                    <c:v>22.002076244170542</c:v>
                  </c:pt>
                  <c:pt idx="2">
                    <c:v>23.95005820223162</c:v>
                  </c:pt>
                  <c:pt idx="3">
                    <c:v>38.857201074270627</c:v>
                  </c:pt>
                  <c:pt idx="4">
                    <c:v>23.519838741113073</c:v>
                  </c:pt>
                  <c:pt idx="5">
                    <c:v>42.466489404069556</c:v>
                  </c:pt>
                  <c:pt idx="6">
                    <c:v>40.005184133785505</c:v>
                  </c:pt>
                  <c:pt idx="7">
                    <c:v>33.976852213163923</c:v>
                  </c:pt>
                  <c:pt idx="8">
                    <c:v>70.066318076622665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('[1]Mtor ko'!$A$1,'[1]Mtor ko'!$A$3,'[1]Mtor ko'!$A$10,'[1]Mtor ko'!$A$16,'[1]Mtor ko'!$A$22,'[1]Mtor ko'!$A$28,'[1]Mtor ko'!$A$34,'[1]Mtor ko'!$A$40,'[1]Mtor ko'!$A$46)</c:f>
              <c:numCache>
                <c:formatCode>General</c:formatCode>
                <c:ptCount val="9"/>
                <c:pt idx="0">
                  <c:v>0</c:v>
                </c:pt>
                <c:pt idx="1">
                  <c:v>27</c:v>
                </c:pt>
                <c:pt idx="2">
                  <c:v>29</c:v>
                </c:pt>
                <c:pt idx="3">
                  <c:v>32</c:v>
                </c:pt>
                <c:pt idx="4">
                  <c:v>34</c:v>
                </c:pt>
                <c:pt idx="5">
                  <c:v>36</c:v>
                </c:pt>
                <c:pt idx="6">
                  <c:v>39</c:v>
                </c:pt>
                <c:pt idx="7">
                  <c:v>41</c:v>
                </c:pt>
                <c:pt idx="8">
                  <c:v>43</c:v>
                </c:pt>
              </c:numCache>
            </c:numRef>
          </c:cat>
          <c:val>
            <c:numRef>
              <c:f>('[1]Mtor ko'!$I$1,'[1]Mtor ko'!$I$8,'[1]Mtor ko'!$I$14,'[1]Mtor ko'!$I$20,'[1]Mtor ko'!$I$26,'[1]Mtor ko'!$I$32,'[1]Mtor ko'!$I$38,'[1]Mtor ko'!$I$44,'[1]Mtor ko'!$I$50)</c:f>
              <c:numCache>
                <c:formatCode>0.00</c:formatCode>
                <c:ptCount val="9"/>
                <c:pt idx="0" formatCode="General">
                  <c:v>0</c:v>
                </c:pt>
                <c:pt idx="1">
                  <c:v>59.514370076436329</c:v>
                </c:pt>
                <c:pt idx="2">
                  <c:v>94.326279962352004</c:v>
                </c:pt>
                <c:pt idx="3">
                  <c:v>82.585430958986677</c:v>
                </c:pt>
                <c:pt idx="4">
                  <c:v>123.31310027051931</c:v>
                </c:pt>
                <c:pt idx="5">
                  <c:v>122.8418023944683</c:v>
                </c:pt>
                <c:pt idx="6">
                  <c:v>195.97195453520763</c:v>
                </c:pt>
                <c:pt idx="7">
                  <c:v>238.32551992678799</c:v>
                </c:pt>
                <c:pt idx="8">
                  <c:v>348.12970172540662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85-44B9-AC21-CB374DD2B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3340664"/>
        <c:axId val="504171048"/>
        <c:extLst/>
      </c:lineChart>
      <c:catAx>
        <c:axId val="263340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04171048"/>
        <c:crosses val="autoZero"/>
        <c:auto val="1"/>
        <c:lblAlgn val="ctr"/>
        <c:lblOffset val="100"/>
        <c:noMultiLvlLbl val="0"/>
      </c:catAx>
      <c:valAx>
        <c:axId val="504171048"/>
        <c:scaling>
          <c:orientation val="minMax"/>
          <c:max val="800"/>
          <c:min val="0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63340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255563968921549"/>
          <c:y val="6.5786360765742971E-2"/>
          <c:w val="0.31875267690261039"/>
          <c:h val="0.603793423025861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19049</xdr:colOff>
      <xdr:row>56</xdr:row>
      <xdr:rowOff>133350</xdr:rowOff>
    </xdr:from>
    <xdr:to>
      <xdr:col>9</xdr:col>
      <xdr:colOff>790575</xdr:colOff>
      <xdr:row>71</xdr:row>
      <xdr:rowOff>123826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F942F5-DF7B-4BF3-9F3F-9ED17B984D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eiou\Dropbox\Meiou\2018%20Genome%20wide%20crispr%20and%20CDK4%206%20RNA%20seq%20project\Project%202%20TNBC%20crispr%20screening%20in%20vivo\mtor%20gator2%20mfp%20tumor%20volu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r ko"/>
      <sheetName val="hippo activation"/>
      <sheetName val="combination drugs raw"/>
      <sheetName val="combination drug final"/>
      <sheetName val="Sheet2"/>
      <sheetName val="4 mice per group"/>
      <sheetName val="tumor burden and survival"/>
      <sheetName val="exp 2 verte and torin1 daily"/>
    </sheetNames>
    <sheetDataSet>
      <sheetData sheetId="0">
        <row r="1">
          <cell r="A1">
            <v>0</v>
          </cell>
          <cell r="D1">
            <v>0</v>
          </cell>
          <cell r="E1">
            <v>0</v>
          </cell>
          <cell r="H1">
            <v>0</v>
          </cell>
          <cell r="I1">
            <v>0</v>
          </cell>
          <cell r="T1">
            <v>0</v>
          </cell>
          <cell r="U1">
            <v>0</v>
          </cell>
        </row>
        <row r="3">
          <cell r="A3">
            <v>27</v>
          </cell>
        </row>
        <row r="8">
          <cell r="D8">
            <v>22.561920816369543</v>
          </cell>
          <cell r="E8">
            <v>86.884106569225665</v>
          </cell>
          <cell r="H8">
            <v>22.002076244170542</v>
          </cell>
          <cell r="I8">
            <v>59.514370076436329</v>
          </cell>
          <cell r="T8">
            <v>6.6325717224106668</v>
          </cell>
          <cell r="U8">
            <v>6.6325717224106668</v>
          </cell>
        </row>
        <row r="10">
          <cell r="A10">
            <v>29</v>
          </cell>
        </row>
        <row r="14">
          <cell r="D14">
            <v>27.455601471154068</v>
          </cell>
          <cell r="E14">
            <v>104.20240355900765</v>
          </cell>
          <cell r="H14">
            <v>23.95005820223162</v>
          </cell>
          <cell r="I14">
            <v>94.326279962352004</v>
          </cell>
          <cell r="T14">
            <v>18.008199264392999</v>
          </cell>
          <cell r="U14">
            <v>18.008199264392999</v>
          </cell>
        </row>
        <row r="16">
          <cell r="A16">
            <v>32</v>
          </cell>
        </row>
        <row r="20">
          <cell r="D20">
            <v>9.9970160526995446</v>
          </cell>
          <cell r="E20">
            <v>146.96988463809234</v>
          </cell>
          <cell r="H20">
            <v>38.857201074270627</v>
          </cell>
          <cell r="I20">
            <v>82.585430958986677</v>
          </cell>
          <cell r="T20">
            <v>24.244198673468073</v>
          </cell>
          <cell r="U20">
            <v>35.453135108430665</v>
          </cell>
        </row>
        <row r="22">
          <cell r="A22">
            <v>34</v>
          </cell>
        </row>
        <row r="26">
          <cell r="D26">
            <v>29.117761253527597</v>
          </cell>
          <cell r="E26">
            <v>206.7210122673053</v>
          </cell>
          <cell r="H26">
            <v>23.519838741113073</v>
          </cell>
          <cell r="I26">
            <v>123.31310027051931</v>
          </cell>
          <cell r="T26">
            <v>21.736553921866694</v>
          </cell>
          <cell r="U26">
            <v>47.208550617429331</v>
          </cell>
        </row>
        <row r="28">
          <cell r="A28">
            <v>36</v>
          </cell>
        </row>
        <row r="32">
          <cell r="D32">
            <v>23.282678625865007</v>
          </cell>
          <cell r="E32">
            <v>235.85930025325561</v>
          </cell>
          <cell r="H32">
            <v>42.466489404069556</v>
          </cell>
          <cell r="I32">
            <v>122.8418023944683</v>
          </cell>
          <cell r="T32">
            <v>20.778374333083498</v>
          </cell>
          <cell r="U32">
            <v>67.822122933375326</v>
          </cell>
        </row>
        <row r="34">
          <cell r="A34">
            <v>39</v>
          </cell>
        </row>
        <row r="38">
          <cell r="D38">
            <v>60.615096076967944</v>
          </cell>
          <cell r="E38">
            <v>428.50164816677932</v>
          </cell>
          <cell r="H38">
            <v>40.005184133785505</v>
          </cell>
          <cell r="I38">
            <v>195.97195453520763</v>
          </cell>
          <cell r="T38">
            <v>25.212047678130418</v>
          </cell>
          <cell r="U38">
            <v>166.98456654172733</v>
          </cell>
        </row>
        <row r="40">
          <cell r="A40">
            <v>41</v>
          </cell>
        </row>
        <row r="44">
          <cell r="D44">
            <v>68.83915656409178</v>
          </cell>
          <cell r="E44">
            <v>476.29206230231796</v>
          </cell>
          <cell r="H44">
            <v>33.976852213163923</v>
          </cell>
          <cell r="I44">
            <v>238.32551992678799</v>
          </cell>
          <cell r="T44">
            <v>20.618433209431675</v>
          </cell>
          <cell r="U44">
            <v>138.65072602921902</v>
          </cell>
        </row>
        <row r="46">
          <cell r="A46">
            <v>43</v>
          </cell>
        </row>
        <row r="50">
          <cell r="D50">
            <v>121.78128684317143</v>
          </cell>
          <cell r="E50">
            <v>615.42762960207801</v>
          </cell>
          <cell r="H50">
            <v>70.066318076622665</v>
          </cell>
          <cell r="I50">
            <v>348.12970172540662</v>
          </cell>
          <cell r="T50">
            <v>38.846336319946388</v>
          </cell>
          <cell r="U50">
            <v>218.11121720576631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F6741-0308-42C6-A04A-408430B6D423}">
  <dimension ref="A1:O58"/>
  <sheetViews>
    <sheetView tabSelected="1" topLeftCell="A35" zoomScale="85" zoomScaleNormal="85" workbookViewId="0">
      <selection activeCell="A35" sqref="A35"/>
    </sheetView>
  </sheetViews>
  <sheetFormatPr defaultRowHeight="15" x14ac:dyDescent="0.25"/>
  <cols>
    <col min="3" max="3" width="20.7109375" customWidth="1"/>
    <col min="6" max="6" width="10.28515625" customWidth="1"/>
    <col min="10" max="10" width="31.28515625" customWidth="1"/>
    <col min="11" max="11" width="11.85546875" customWidth="1"/>
    <col min="15" max="15" width="32.7109375" customWidth="1"/>
    <col min="19" max="19" width="0" hidden="1" customWidth="1"/>
  </cols>
  <sheetData>
    <row r="1" spans="1:15" x14ac:dyDescent="0.25">
      <c r="B1" t="s">
        <v>0</v>
      </c>
      <c r="C1" t="s">
        <v>17</v>
      </c>
    </row>
    <row r="2" spans="1:15" x14ac:dyDescent="0.25">
      <c r="A2" s="1">
        <v>43523</v>
      </c>
      <c r="B2" t="s">
        <v>20</v>
      </c>
      <c r="C2" t="s">
        <v>25</v>
      </c>
      <c r="D2" t="s">
        <v>26</v>
      </c>
      <c r="E2" t="s">
        <v>3</v>
      </c>
      <c r="F2" t="s">
        <v>19</v>
      </c>
      <c r="G2" t="s">
        <v>1</v>
      </c>
      <c r="H2" t="s">
        <v>2</v>
      </c>
      <c r="I2" t="s">
        <v>3</v>
      </c>
      <c r="K2" t="s">
        <v>21</v>
      </c>
      <c r="L2" t="s">
        <v>1</v>
      </c>
      <c r="M2" t="s">
        <v>2</v>
      </c>
      <c r="N2" t="s">
        <v>3</v>
      </c>
    </row>
    <row r="3" spans="1:15" x14ac:dyDescent="0.25">
      <c r="A3" t="s">
        <v>16</v>
      </c>
      <c r="B3" t="s">
        <v>4</v>
      </c>
      <c r="C3">
        <v>0</v>
      </c>
      <c r="D3">
        <v>0</v>
      </c>
      <c r="E3" s="2">
        <f>(4/3*(3.14159)*(C3/2)*(D3/2)^2)</f>
        <v>0</v>
      </c>
      <c r="F3" t="s">
        <v>4</v>
      </c>
      <c r="G3">
        <v>3.91</v>
      </c>
      <c r="H3">
        <v>3.13</v>
      </c>
      <c r="I3" s="2">
        <f>(4/3*(3.14159)*(G3/2)*(H3/2)^2)</f>
        <v>20.05689440126833</v>
      </c>
      <c r="J3" s="2"/>
      <c r="K3" t="s">
        <v>4</v>
      </c>
      <c r="L3">
        <v>0</v>
      </c>
      <c r="M3">
        <v>0</v>
      </c>
      <c r="N3" s="2">
        <f>(4/3*(3.14159)*(L3/2)*(M3/2)^2)</f>
        <v>0</v>
      </c>
    </row>
    <row r="4" spans="1:15" x14ac:dyDescent="0.25">
      <c r="B4" t="s">
        <v>5</v>
      </c>
      <c r="C4">
        <v>7.3</v>
      </c>
      <c r="D4">
        <v>5.85</v>
      </c>
      <c r="E4" s="2">
        <f t="shared" ref="E4:E7" si="0">(4/3*(3.14159)*(C4/2)*(D4/2)^2)</f>
        <v>130.80756092624998</v>
      </c>
      <c r="F4" t="s">
        <v>5</v>
      </c>
      <c r="G4">
        <v>5.14</v>
      </c>
      <c r="H4">
        <v>4.8600000000000003</v>
      </c>
      <c r="I4" s="2">
        <f t="shared" ref="I4:I7" si="1">(4/3*(3.14159)*(G4/2)*(H4/2)^2)</f>
        <v>63.567321617159998</v>
      </c>
      <c r="J4" s="2"/>
      <c r="K4" t="s">
        <v>5</v>
      </c>
      <c r="L4">
        <v>0</v>
      </c>
      <c r="M4">
        <v>0</v>
      </c>
      <c r="N4" s="2">
        <f t="shared" ref="N4:N7" si="2">(4/3*(3.14159)*(L4/2)*(M4/2)^2)</f>
        <v>0</v>
      </c>
    </row>
    <row r="5" spans="1:15" x14ac:dyDescent="0.25">
      <c r="B5" t="s">
        <v>6</v>
      </c>
      <c r="C5">
        <v>5.96</v>
      </c>
      <c r="D5">
        <v>5.9</v>
      </c>
      <c r="E5" s="2">
        <f t="shared" si="0"/>
        <v>108.62968958066666</v>
      </c>
      <c r="F5" t="s">
        <v>6</v>
      </c>
      <c r="G5">
        <v>5.92</v>
      </c>
      <c r="H5">
        <v>5.72</v>
      </c>
      <c r="I5" s="2">
        <f t="shared" si="1"/>
        <v>101.41729427925331</v>
      </c>
      <c r="J5" s="2"/>
      <c r="K5" t="s">
        <v>6</v>
      </c>
      <c r="L5">
        <v>0</v>
      </c>
      <c r="M5">
        <v>0</v>
      </c>
      <c r="N5" s="2">
        <f t="shared" si="2"/>
        <v>0</v>
      </c>
    </row>
    <row r="6" spans="1:15" x14ac:dyDescent="0.25">
      <c r="B6" t="s">
        <v>7</v>
      </c>
      <c r="C6">
        <v>5.72</v>
      </c>
      <c r="D6">
        <v>5.66</v>
      </c>
      <c r="E6" s="2">
        <f t="shared" si="0"/>
        <v>95.94606030914666</v>
      </c>
      <c r="F6" t="s">
        <v>7</v>
      </c>
      <c r="G6">
        <v>6.28</v>
      </c>
      <c r="H6">
        <v>5.85</v>
      </c>
      <c r="I6" s="2">
        <f t="shared" si="1"/>
        <v>112.53034008449998</v>
      </c>
      <c r="J6" s="2"/>
      <c r="K6" t="s">
        <v>7</v>
      </c>
      <c r="L6">
        <v>0</v>
      </c>
      <c r="M6">
        <v>0</v>
      </c>
      <c r="N6" s="2">
        <f t="shared" si="2"/>
        <v>0</v>
      </c>
    </row>
    <row r="7" spans="1:15" x14ac:dyDescent="0.25">
      <c r="B7" t="s">
        <v>8</v>
      </c>
      <c r="C7">
        <v>6.01</v>
      </c>
      <c r="D7">
        <v>5.61</v>
      </c>
      <c r="E7" s="2">
        <f t="shared" si="0"/>
        <v>99.037222030064996</v>
      </c>
      <c r="F7" t="s">
        <v>8</v>
      </c>
      <c r="G7">
        <v>0</v>
      </c>
      <c r="H7">
        <v>0</v>
      </c>
      <c r="I7" s="2">
        <f t="shared" si="1"/>
        <v>0</v>
      </c>
      <c r="K7" t="s">
        <v>8</v>
      </c>
      <c r="L7">
        <v>4.4800000000000004</v>
      </c>
      <c r="M7">
        <v>3.76</v>
      </c>
      <c r="N7" s="2">
        <f t="shared" si="2"/>
        <v>33.162858612053334</v>
      </c>
    </row>
    <row r="8" spans="1:15" x14ac:dyDescent="0.25">
      <c r="D8" s="3" t="s">
        <v>23</v>
      </c>
      <c r="E8" s="4" t="s">
        <v>24</v>
      </c>
      <c r="F8" s="3"/>
      <c r="G8" s="3"/>
      <c r="H8" s="3" t="s">
        <v>23</v>
      </c>
      <c r="I8" s="4" t="s">
        <v>24</v>
      </c>
      <c r="J8" s="4" t="s">
        <v>18</v>
      </c>
      <c r="K8" s="3"/>
      <c r="L8" s="3"/>
      <c r="M8" s="3" t="s">
        <v>23</v>
      </c>
      <c r="N8" s="4" t="s">
        <v>24</v>
      </c>
      <c r="O8" s="4" t="s">
        <v>22</v>
      </c>
    </row>
    <row r="9" spans="1:15" x14ac:dyDescent="0.25">
      <c r="D9" s="3">
        <f>STDEV(E3:E7)/SQRT(5)</f>
        <v>22.561920816369543</v>
      </c>
      <c r="E9" s="5">
        <f>AVERAGE(E3:E7)</f>
        <v>86.884106569225665</v>
      </c>
      <c r="F9" s="3"/>
      <c r="G9" s="3"/>
      <c r="H9" s="3">
        <f>STDEV(I3:I7)/SQRT(5)</f>
        <v>22.002076244170542</v>
      </c>
      <c r="I9" s="5">
        <f>AVERAGE(I3:I7)</f>
        <v>59.514370076436329</v>
      </c>
      <c r="J9" s="5">
        <f>TTEST(E3:E7,I3:I7,2,2)</f>
        <v>0.41041981409279149</v>
      </c>
      <c r="K9" s="3"/>
      <c r="L9" s="3"/>
      <c r="M9" s="3">
        <f>STDEV(N3:N7)/SQRT(5)</f>
        <v>6.6325717224106668</v>
      </c>
      <c r="N9" s="5">
        <f>AVERAGE(N3:N7)</f>
        <v>6.6325717224106668</v>
      </c>
      <c r="O9" s="3">
        <f>TTEST(E3:E7,N3:N7,2,2)</f>
        <v>9.1885211292178481E-3</v>
      </c>
    </row>
    <row r="10" spans="1:15" x14ac:dyDescent="0.25">
      <c r="A10" s="1">
        <v>43525</v>
      </c>
      <c r="B10" t="s">
        <v>4</v>
      </c>
      <c r="C10">
        <v>0</v>
      </c>
      <c r="D10">
        <v>0</v>
      </c>
      <c r="E10" s="2">
        <f>(4/3*(3.14159)*(C10/2)*(D10/2)^2)</f>
        <v>0</v>
      </c>
      <c r="F10" t="s">
        <v>4</v>
      </c>
      <c r="G10">
        <v>6.51</v>
      </c>
      <c r="H10">
        <v>5.91</v>
      </c>
      <c r="I10" s="2">
        <f>(4/3*(3.14159)*(G10/2)*(H10/2)^2)</f>
        <v>119.05680010171498</v>
      </c>
      <c r="J10" s="2"/>
      <c r="K10" t="s">
        <v>4</v>
      </c>
      <c r="L10">
        <v>0</v>
      </c>
      <c r="M10">
        <v>0</v>
      </c>
      <c r="N10" s="2">
        <f>(4/3*(3.14159)*(L10/2)*(M10/2)^2)</f>
        <v>0</v>
      </c>
    </row>
    <row r="11" spans="1:15" x14ac:dyDescent="0.25">
      <c r="A11" t="s">
        <v>15</v>
      </c>
      <c r="B11" t="s">
        <v>5</v>
      </c>
      <c r="C11">
        <v>6.92</v>
      </c>
      <c r="D11">
        <v>6.66</v>
      </c>
      <c r="E11" s="2">
        <f t="shared" ref="E11:E14" si="3">(4/3*(3.14159)*(C11/2)*(D11/2)^2)</f>
        <v>160.71366617927998</v>
      </c>
      <c r="F11" t="s">
        <v>5</v>
      </c>
      <c r="G11">
        <v>6.59</v>
      </c>
      <c r="H11">
        <v>5.69</v>
      </c>
      <c r="I11" s="2">
        <f t="shared" ref="I11:I14" si="4">(4/3*(3.14159)*(G11/2)*(H11/2)^2)</f>
        <v>111.71415447890166</v>
      </c>
      <c r="J11" s="2"/>
      <c r="K11" t="s">
        <v>5</v>
      </c>
      <c r="L11">
        <v>0</v>
      </c>
      <c r="M11">
        <v>0</v>
      </c>
      <c r="N11" s="2">
        <f t="shared" ref="N11:N14" si="5">(4/3*(3.14159)*(L11/2)*(M11/2)^2)</f>
        <v>0</v>
      </c>
    </row>
    <row r="12" spans="1:15" x14ac:dyDescent="0.25">
      <c r="B12" t="s">
        <v>6</v>
      </c>
      <c r="C12">
        <v>6.26</v>
      </c>
      <c r="D12">
        <v>5.71</v>
      </c>
      <c r="E12" s="2">
        <f t="shared" si="3"/>
        <v>106.86729214815666</v>
      </c>
      <c r="F12" t="s">
        <v>6</v>
      </c>
      <c r="G12">
        <v>6.23</v>
      </c>
      <c r="H12">
        <v>5.76</v>
      </c>
      <c r="I12" s="2">
        <f t="shared" si="4"/>
        <v>108.22591567871999</v>
      </c>
      <c r="J12" s="2"/>
      <c r="K12" t="s">
        <v>6</v>
      </c>
      <c r="L12">
        <v>0</v>
      </c>
      <c r="M12">
        <v>0</v>
      </c>
      <c r="N12" s="2">
        <f t="shared" si="5"/>
        <v>0</v>
      </c>
    </row>
    <row r="13" spans="1:15" x14ac:dyDescent="0.25">
      <c r="B13" t="s">
        <v>7</v>
      </c>
      <c r="C13">
        <v>6.35</v>
      </c>
      <c r="D13">
        <v>6.14</v>
      </c>
      <c r="E13" s="2">
        <f t="shared" si="3"/>
        <v>125.34549306856663</v>
      </c>
      <c r="F13" t="s">
        <v>7</v>
      </c>
      <c r="G13">
        <v>7.06</v>
      </c>
      <c r="H13">
        <v>5.99</v>
      </c>
      <c r="I13" s="2">
        <f t="shared" si="4"/>
        <v>132.63452955242334</v>
      </c>
      <c r="J13" s="2"/>
      <c r="K13" t="s">
        <v>7</v>
      </c>
      <c r="L13">
        <v>0</v>
      </c>
      <c r="M13">
        <v>0</v>
      </c>
      <c r="N13" s="2">
        <f t="shared" si="5"/>
        <v>0</v>
      </c>
    </row>
    <row r="14" spans="1:15" x14ac:dyDescent="0.25">
      <c r="B14" t="s">
        <v>8</v>
      </c>
      <c r="C14">
        <v>6.51</v>
      </c>
      <c r="D14">
        <v>6.13</v>
      </c>
      <c r="E14" s="2">
        <f t="shared" si="3"/>
        <v>128.08556639903497</v>
      </c>
      <c r="F14" t="s">
        <v>8</v>
      </c>
      <c r="G14">
        <v>0</v>
      </c>
      <c r="H14">
        <v>0</v>
      </c>
      <c r="I14" s="2">
        <f t="shared" si="4"/>
        <v>0</v>
      </c>
      <c r="J14" s="2"/>
      <c r="K14" t="s">
        <v>8</v>
      </c>
      <c r="L14">
        <v>6.69</v>
      </c>
      <c r="M14">
        <v>5.07</v>
      </c>
      <c r="N14" s="2">
        <f t="shared" si="5"/>
        <v>90.040996321964997</v>
      </c>
    </row>
    <row r="15" spans="1:15" x14ac:dyDescent="0.25">
      <c r="D15" s="3" t="s">
        <v>23</v>
      </c>
      <c r="E15" s="4" t="s">
        <v>24</v>
      </c>
      <c r="F15" s="3"/>
      <c r="G15" s="3"/>
      <c r="H15" s="3" t="s">
        <v>23</v>
      </c>
      <c r="I15" s="4" t="s">
        <v>24</v>
      </c>
      <c r="J15" s="4" t="s">
        <v>18</v>
      </c>
      <c r="K15" s="3"/>
      <c r="L15" s="3"/>
      <c r="M15" s="3" t="s">
        <v>23</v>
      </c>
      <c r="N15" s="4" t="s">
        <v>24</v>
      </c>
      <c r="O15" s="4" t="s">
        <v>22</v>
      </c>
    </row>
    <row r="16" spans="1:15" x14ac:dyDescent="0.25">
      <c r="D16" s="3">
        <f>STDEV(E10:E14)/SQRT(5)</f>
        <v>27.455601471154068</v>
      </c>
      <c r="E16" s="5">
        <f>AVERAGE(E10:E14)</f>
        <v>104.20240355900765</v>
      </c>
      <c r="F16" s="3"/>
      <c r="G16" s="3"/>
      <c r="H16" s="3">
        <f>STDEV(I10:I14)/SQRT(5)</f>
        <v>23.95005820223162</v>
      </c>
      <c r="I16" s="5">
        <f>AVERAGE(I10:I14)</f>
        <v>94.326279962352004</v>
      </c>
      <c r="J16" s="5">
        <f>TTEST(E10:E14,I10:I14,2,2)</f>
        <v>0.79319941461102017</v>
      </c>
      <c r="K16" s="3"/>
      <c r="L16" s="3"/>
      <c r="M16" s="3">
        <f>STDEV(N10:N14)/SQRT(5)</f>
        <v>18.008199264392999</v>
      </c>
      <c r="N16" s="5">
        <f>AVERAGE(N10:N14)</f>
        <v>18.008199264392999</v>
      </c>
      <c r="O16" s="3">
        <f>TTEST(E10:E14,N10:N14,2,2)</f>
        <v>3.0408202337691252E-2</v>
      </c>
    </row>
    <row r="17" spans="1:15" x14ac:dyDescent="0.25">
      <c r="A17" s="1">
        <v>43528</v>
      </c>
      <c r="B17" t="s">
        <v>4</v>
      </c>
      <c r="C17">
        <v>6.67</v>
      </c>
      <c r="D17">
        <v>6.4</v>
      </c>
      <c r="E17" s="2">
        <f>(4/3*(3.14159)*(C17/2)*(D17/2)^2)</f>
        <v>143.04874018133336</v>
      </c>
      <c r="F17" t="s">
        <v>4</v>
      </c>
      <c r="G17">
        <v>5.18</v>
      </c>
      <c r="H17">
        <v>3.99</v>
      </c>
      <c r="I17" s="2">
        <f>(4/3*(3.14159)*(G17/2)*(H17/2)^2)</f>
        <v>43.179121941269997</v>
      </c>
      <c r="J17" s="2"/>
      <c r="K17" t="s">
        <v>4</v>
      </c>
      <c r="L17">
        <v>4.92</v>
      </c>
      <c r="M17">
        <v>4.5999999999999996</v>
      </c>
      <c r="N17" s="2">
        <f>(4/3*(3.14159)*(L17/2)*(M17/2)^2)</f>
        <v>54.510356407999986</v>
      </c>
    </row>
    <row r="18" spans="1:15" x14ac:dyDescent="0.25">
      <c r="A18" t="s">
        <v>14</v>
      </c>
      <c r="B18" t="s">
        <v>5</v>
      </c>
      <c r="C18">
        <v>7.69</v>
      </c>
      <c r="D18">
        <v>6.42</v>
      </c>
      <c r="E18" s="2">
        <f t="shared" ref="E18:E21" si="6">(4/3*(3.14159)*(C18/2)*(D18/2)^2)</f>
        <v>165.95664688074001</v>
      </c>
      <c r="F18" t="s">
        <v>5</v>
      </c>
      <c r="G18">
        <v>5.26</v>
      </c>
      <c r="H18">
        <v>4.25</v>
      </c>
      <c r="I18" s="2">
        <f t="shared" ref="I18:I21" si="7">(4/3*(3.14159)*(G18/2)*(H18/2)^2)</f>
        <v>49.746423152083331</v>
      </c>
      <c r="J18" s="2"/>
      <c r="K18" t="s">
        <v>5</v>
      </c>
      <c r="L18">
        <v>0</v>
      </c>
      <c r="M18">
        <v>0</v>
      </c>
      <c r="N18" s="2">
        <f t="shared" ref="N18:N21" si="8">(4/3*(3.14159)*(L18/2)*(M18/2)^2)</f>
        <v>0</v>
      </c>
    </row>
    <row r="19" spans="1:15" x14ac:dyDescent="0.25">
      <c r="B19" t="s">
        <v>6</v>
      </c>
      <c r="C19">
        <v>7.9</v>
      </c>
      <c r="D19">
        <v>6.47</v>
      </c>
      <c r="E19" s="2">
        <f t="shared" si="6"/>
        <v>173.15455002748331</v>
      </c>
      <c r="F19" t="s">
        <v>6</v>
      </c>
      <c r="G19">
        <v>5.66</v>
      </c>
      <c r="H19">
        <v>4.8899999999999997</v>
      </c>
      <c r="I19" s="2">
        <f t="shared" si="7"/>
        <v>70.865100098789981</v>
      </c>
      <c r="J19" s="2"/>
      <c r="K19" t="s">
        <v>6</v>
      </c>
      <c r="L19">
        <v>0</v>
      </c>
      <c r="M19">
        <v>0</v>
      </c>
      <c r="N19" s="2">
        <f t="shared" si="8"/>
        <v>0</v>
      </c>
    </row>
    <row r="20" spans="1:15" x14ac:dyDescent="0.25">
      <c r="B20" t="s">
        <v>7</v>
      </c>
      <c r="C20">
        <v>7.09</v>
      </c>
      <c r="D20">
        <v>5.68</v>
      </c>
      <c r="E20" s="2">
        <f t="shared" si="6"/>
        <v>119.76810058357331</v>
      </c>
      <c r="F20" t="s">
        <v>7</v>
      </c>
      <c r="G20">
        <v>8.07</v>
      </c>
      <c r="H20">
        <v>7.44</v>
      </c>
      <c r="I20" s="2">
        <f t="shared" si="7"/>
        <v>233.89323532128003</v>
      </c>
      <c r="J20" s="2"/>
      <c r="K20" t="s">
        <v>7</v>
      </c>
      <c r="L20">
        <v>0</v>
      </c>
      <c r="M20">
        <v>0</v>
      </c>
      <c r="N20" s="2">
        <f t="shared" si="8"/>
        <v>0</v>
      </c>
    </row>
    <row r="21" spans="1:15" x14ac:dyDescent="0.25">
      <c r="B21" t="s">
        <v>8</v>
      </c>
      <c r="C21">
        <v>6.89</v>
      </c>
      <c r="D21">
        <v>6.07</v>
      </c>
      <c r="E21" s="2">
        <f t="shared" si="6"/>
        <v>132.92138551733166</v>
      </c>
      <c r="F21" t="s">
        <v>8</v>
      </c>
      <c r="G21">
        <v>3.74</v>
      </c>
      <c r="H21">
        <v>2.79</v>
      </c>
      <c r="I21" s="2">
        <f t="shared" si="7"/>
        <v>15.243274281509999</v>
      </c>
      <c r="J21" s="2"/>
      <c r="K21" t="s">
        <v>8</v>
      </c>
      <c r="L21">
        <v>6.28</v>
      </c>
      <c r="M21">
        <v>6.11</v>
      </c>
      <c r="N21" s="2">
        <f t="shared" si="8"/>
        <v>122.75531913415334</v>
      </c>
    </row>
    <row r="22" spans="1:15" x14ac:dyDescent="0.25">
      <c r="D22" s="3" t="s">
        <v>23</v>
      </c>
      <c r="E22" s="4" t="s">
        <v>24</v>
      </c>
      <c r="F22" s="3"/>
      <c r="G22" s="3"/>
      <c r="H22" s="3" t="s">
        <v>23</v>
      </c>
      <c r="I22" s="4" t="s">
        <v>24</v>
      </c>
      <c r="J22" s="4" t="s">
        <v>18</v>
      </c>
      <c r="K22" s="3"/>
      <c r="L22" s="3"/>
      <c r="M22" s="3" t="s">
        <v>23</v>
      </c>
      <c r="N22" s="4" t="s">
        <v>24</v>
      </c>
      <c r="O22" s="4" t="s">
        <v>22</v>
      </c>
    </row>
    <row r="23" spans="1:15" x14ac:dyDescent="0.25">
      <c r="D23" s="3">
        <f>STDEV(E17:E21)/SQRT(5)</f>
        <v>9.9970160526995446</v>
      </c>
      <c r="E23" s="5">
        <f>AVERAGE(E17:E21)</f>
        <v>146.96988463809234</v>
      </c>
      <c r="F23" s="3"/>
      <c r="G23" s="3"/>
      <c r="H23" s="3">
        <f>STDEV(I17:I21)/SQRT(5)</f>
        <v>38.857201074270627</v>
      </c>
      <c r="I23" s="5">
        <f>AVERAGE(I17:I21)</f>
        <v>82.585430958986677</v>
      </c>
      <c r="J23" s="5">
        <f>TTEST(E17:E21,I17:I21,2,2)</f>
        <v>0.14722879977190323</v>
      </c>
      <c r="K23" s="3"/>
      <c r="L23" s="3"/>
      <c r="M23" s="3">
        <f>STDEV(N17:N21)/SQRT(5)</f>
        <v>24.244198673468073</v>
      </c>
      <c r="N23" s="5">
        <f>AVERAGE(N17:N21)</f>
        <v>35.453135108430665</v>
      </c>
      <c r="O23" s="3">
        <f>TTEST(E17:E21,N17:N21,2,2)</f>
        <v>2.790050306120939E-3</v>
      </c>
    </row>
    <row r="24" spans="1:15" x14ac:dyDescent="0.25">
      <c r="A24" s="1">
        <v>43530</v>
      </c>
      <c r="B24" t="s">
        <v>4</v>
      </c>
      <c r="C24">
        <v>7.32</v>
      </c>
      <c r="D24">
        <v>6.87</v>
      </c>
      <c r="E24" s="2">
        <f>(4/3*(3.14159)*(C24/2)*(D24/2)^2)</f>
        <v>180.89343706661998</v>
      </c>
      <c r="F24" t="s">
        <v>4</v>
      </c>
      <c r="G24">
        <v>7.08</v>
      </c>
      <c r="H24">
        <v>6.11</v>
      </c>
      <c r="I24" s="2">
        <f>(4/3*(3.14159)*(G24/2)*(H24/2)^2)</f>
        <v>138.39293940601999</v>
      </c>
      <c r="J24" s="2"/>
      <c r="K24" t="s">
        <v>4</v>
      </c>
      <c r="L24">
        <v>5.34</v>
      </c>
      <c r="M24">
        <v>4.5599999999999996</v>
      </c>
      <c r="N24" s="2">
        <f>(4/3*(3.14159)*(L24/2)*(M24/2)^2)</f>
        <v>58.139219583359981</v>
      </c>
    </row>
    <row r="25" spans="1:15" x14ac:dyDescent="0.25">
      <c r="A25" t="s">
        <v>13</v>
      </c>
      <c r="B25" t="s">
        <v>5</v>
      </c>
      <c r="C25">
        <v>6.92</v>
      </c>
      <c r="D25">
        <v>6.72</v>
      </c>
      <c r="E25" s="2">
        <f t="shared" ref="E25:E28" si="9">(4/3*(3.14159)*(C25/2)*(D25/2)^2)</f>
        <v>163.62245179391996</v>
      </c>
      <c r="F25" t="s">
        <v>5</v>
      </c>
      <c r="G25">
        <v>6.62</v>
      </c>
      <c r="H25">
        <v>5.65</v>
      </c>
      <c r="I25" s="2">
        <f t="shared" ref="I25:I28" si="10">(4/3*(3.14159)*(G25/2)*(H25/2)^2)</f>
        <v>110.65043880841668</v>
      </c>
      <c r="J25" s="2"/>
      <c r="K25" t="s">
        <v>5</v>
      </c>
      <c r="L25">
        <v>4.96</v>
      </c>
      <c r="M25">
        <v>4.91</v>
      </c>
      <c r="N25" s="2">
        <f t="shared" ref="N25:N28" si="11">(4/3*(3.14159)*(L25/2)*(M25/2)^2)</f>
        <v>62.609886459973325</v>
      </c>
    </row>
    <row r="26" spans="1:15" x14ac:dyDescent="0.25">
      <c r="B26" t="s">
        <v>6</v>
      </c>
      <c r="C26">
        <v>9.19</v>
      </c>
      <c r="D26">
        <v>8.16</v>
      </c>
      <c r="E26" s="2">
        <f t="shared" si="9"/>
        <v>320.40116340095994</v>
      </c>
      <c r="F26" t="s">
        <v>6</v>
      </c>
      <c r="G26">
        <v>6.82</v>
      </c>
      <c r="H26">
        <v>5.56</v>
      </c>
      <c r="I26" s="2">
        <f t="shared" si="10"/>
        <v>110.39063036261331</v>
      </c>
      <c r="J26" s="2"/>
      <c r="K26" t="s">
        <v>6</v>
      </c>
      <c r="L26">
        <v>0</v>
      </c>
      <c r="M26">
        <v>0</v>
      </c>
      <c r="N26" s="2">
        <f t="shared" si="11"/>
        <v>0</v>
      </c>
    </row>
    <row r="27" spans="1:15" x14ac:dyDescent="0.25">
      <c r="B27" t="s">
        <v>7</v>
      </c>
      <c r="C27">
        <v>8.42</v>
      </c>
      <c r="D27">
        <v>6.74</v>
      </c>
      <c r="E27" s="2">
        <f t="shared" si="9"/>
        <v>200.27656775054666</v>
      </c>
      <c r="F27" t="s">
        <v>7</v>
      </c>
      <c r="G27">
        <v>7.61</v>
      </c>
      <c r="H27">
        <v>7.1</v>
      </c>
      <c r="I27" s="2">
        <f t="shared" si="10"/>
        <v>200.86284499316665</v>
      </c>
      <c r="J27" s="2"/>
      <c r="K27" t="s">
        <v>7</v>
      </c>
      <c r="L27">
        <v>0</v>
      </c>
      <c r="M27">
        <v>0</v>
      </c>
      <c r="N27" s="2">
        <f t="shared" si="11"/>
        <v>0</v>
      </c>
    </row>
    <row r="28" spans="1:15" x14ac:dyDescent="0.25">
      <c r="B28" t="s">
        <v>8</v>
      </c>
      <c r="C28">
        <v>7.52</v>
      </c>
      <c r="D28">
        <v>6.54</v>
      </c>
      <c r="E28" s="2">
        <f t="shared" si="9"/>
        <v>168.41144132447997</v>
      </c>
      <c r="F28" t="s">
        <v>8</v>
      </c>
      <c r="G28">
        <v>6.27</v>
      </c>
      <c r="H28">
        <v>4.1399999999999997</v>
      </c>
      <c r="I28" s="2">
        <f t="shared" si="10"/>
        <v>56.268647782379986</v>
      </c>
      <c r="J28" s="2"/>
      <c r="K28" t="s">
        <v>8</v>
      </c>
      <c r="L28">
        <v>6.73</v>
      </c>
      <c r="M28">
        <v>5.72</v>
      </c>
      <c r="N28" s="2">
        <f t="shared" si="11"/>
        <v>115.29364704381332</v>
      </c>
    </row>
    <row r="29" spans="1:15" x14ac:dyDescent="0.25">
      <c r="D29" s="3" t="s">
        <v>23</v>
      </c>
      <c r="E29" s="4" t="s">
        <v>24</v>
      </c>
      <c r="F29" s="3"/>
      <c r="G29" s="3"/>
      <c r="H29" s="3" t="s">
        <v>23</v>
      </c>
      <c r="I29" s="4" t="s">
        <v>24</v>
      </c>
      <c r="J29" s="4" t="s">
        <v>18</v>
      </c>
      <c r="K29" s="3"/>
      <c r="L29" s="3"/>
      <c r="M29" s="3" t="s">
        <v>23</v>
      </c>
      <c r="N29" s="4" t="s">
        <v>24</v>
      </c>
      <c r="O29" s="4" t="s">
        <v>22</v>
      </c>
    </row>
    <row r="30" spans="1:15" x14ac:dyDescent="0.25">
      <c r="D30" s="3">
        <f>STDEV(E24:E28)/SQRT(5)</f>
        <v>29.117761253527597</v>
      </c>
      <c r="E30" s="5">
        <f>AVERAGE(E24:E28)</f>
        <v>206.7210122673053</v>
      </c>
      <c r="F30" s="3"/>
      <c r="G30" s="3"/>
      <c r="H30" s="3">
        <f>STDEV(I24:I28)/SQRT(5)</f>
        <v>23.519838741113073</v>
      </c>
      <c r="I30" s="5">
        <f>AVERAGE(I24:I28)</f>
        <v>123.31310027051931</v>
      </c>
      <c r="J30" s="5">
        <f>TTEST(E24:E28,I24:I28,2,2)</f>
        <v>5.6441808145428485E-2</v>
      </c>
      <c r="K30" s="3"/>
      <c r="L30" s="3"/>
      <c r="M30" s="3">
        <f>STDEV(N24:N28)/SQRT(5)</f>
        <v>21.736553921866694</v>
      </c>
      <c r="N30" s="5">
        <f>AVERAGE(N24:N28)</f>
        <v>47.208550617429331</v>
      </c>
      <c r="O30" s="3">
        <f>TTEST(E24:E28,N24:N28,2,2)</f>
        <v>2.3178541816313595E-3</v>
      </c>
    </row>
    <row r="31" spans="1:15" x14ac:dyDescent="0.25">
      <c r="A31" s="1">
        <v>43532</v>
      </c>
      <c r="B31" t="s">
        <v>4</v>
      </c>
      <c r="C31">
        <v>7.04</v>
      </c>
      <c r="D31">
        <v>6.69</v>
      </c>
      <c r="E31" s="2">
        <f>(4/3*(3.14159)*(C31/2)*(D31/2)^2)</f>
        <v>164.97690434015999</v>
      </c>
      <c r="F31" t="s">
        <v>4</v>
      </c>
      <c r="G31">
        <v>6.5</v>
      </c>
      <c r="H31">
        <v>5.92</v>
      </c>
      <c r="I31" s="2">
        <f>(4/3*(3.14159)*(G31/2)*(H31/2)^2)</f>
        <v>119.27653809066665</v>
      </c>
      <c r="J31" s="2"/>
      <c r="K31" t="s">
        <v>4</v>
      </c>
      <c r="L31">
        <v>6.22</v>
      </c>
      <c r="M31">
        <v>5.95</v>
      </c>
      <c r="N31" s="2">
        <f>(4/3*(3.14159)*(L31/2)*(M31/2)^2)</f>
        <v>115.29821177408333</v>
      </c>
    </row>
    <row r="32" spans="1:15" x14ac:dyDescent="0.25">
      <c r="A32" t="s">
        <v>12</v>
      </c>
      <c r="B32" t="s">
        <v>5</v>
      </c>
      <c r="C32">
        <v>7.97</v>
      </c>
      <c r="D32">
        <v>7.89</v>
      </c>
      <c r="E32" s="2">
        <f t="shared" ref="E32:E35" si="12">(4/3*(3.14159)*(C32/2)*(D32/2)^2)</f>
        <v>259.78291357780489</v>
      </c>
      <c r="F32" t="s">
        <v>5</v>
      </c>
      <c r="G32">
        <v>4.7300000000000004</v>
      </c>
      <c r="H32">
        <v>4.25</v>
      </c>
      <c r="I32" s="2">
        <f t="shared" ref="I32:I35" si="13">(4/3*(3.14159)*(G32/2)*(H32/2)^2)</f>
        <v>44.733950857291667</v>
      </c>
      <c r="J32" s="2"/>
      <c r="K32" t="s">
        <v>5</v>
      </c>
      <c r="L32">
        <v>6.33</v>
      </c>
      <c r="M32">
        <v>5.5</v>
      </c>
      <c r="N32" s="2">
        <f t="shared" ref="N32:N35" si="14">(4/3*(3.14159)*(L32/2)*(M32/2)^2)</f>
        <v>100.25991786249999</v>
      </c>
    </row>
    <row r="33" spans="1:15" x14ac:dyDescent="0.25">
      <c r="B33" t="s">
        <v>6</v>
      </c>
      <c r="C33">
        <v>8.68</v>
      </c>
      <c r="D33">
        <v>8.1999999999999993</v>
      </c>
      <c r="E33" s="2">
        <f t="shared" si="12"/>
        <v>305.59460678133325</v>
      </c>
      <c r="F33" t="s">
        <v>6</v>
      </c>
      <c r="G33">
        <v>8.25</v>
      </c>
      <c r="H33">
        <v>7.96</v>
      </c>
      <c r="I33" s="2">
        <f t="shared" si="13"/>
        <v>273.70223229799996</v>
      </c>
      <c r="J33" s="2"/>
      <c r="K33" t="s">
        <v>6</v>
      </c>
      <c r="L33">
        <v>0</v>
      </c>
      <c r="M33">
        <v>0</v>
      </c>
      <c r="N33" s="2">
        <f t="shared" si="14"/>
        <v>0</v>
      </c>
    </row>
    <row r="34" spans="1:15" x14ac:dyDescent="0.25">
      <c r="B34" t="s">
        <v>7</v>
      </c>
      <c r="C34">
        <v>8.2799999999999994</v>
      </c>
      <c r="D34">
        <v>7.32</v>
      </c>
      <c r="E34" s="2">
        <f t="shared" si="12"/>
        <v>232.30082618207996</v>
      </c>
      <c r="F34" t="s">
        <v>7</v>
      </c>
      <c r="G34">
        <v>6.46</v>
      </c>
      <c r="H34">
        <v>6.37</v>
      </c>
      <c r="I34" s="2">
        <f t="shared" si="13"/>
        <v>137.24914198844331</v>
      </c>
      <c r="J34" s="2"/>
      <c r="K34" t="s">
        <v>7</v>
      </c>
      <c r="L34">
        <v>5.1100000000000003</v>
      </c>
      <c r="M34">
        <v>4.04</v>
      </c>
      <c r="N34" s="2">
        <f t="shared" si="14"/>
        <v>43.669868667973333</v>
      </c>
    </row>
    <row r="35" spans="1:15" x14ac:dyDescent="0.25">
      <c r="B35" t="s">
        <v>8</v>
      </c>
      <c r="C35">
        <v>7.85</v>
      </c>
      <c r="D35">
        <v>7.26</v>
      </c>
      <c r="E35" s="2">
        <f t="shared" si="12"/>
        <v>216.64125038489996</v>
      </c>
      <c r="F35" t="s">
        <v>8</v>
      </c>
      <c r="G35">
        <v>4.29</v>
      </c>
      <c r="H35">
        <v>4.18</v>
      </c>
      <c r="I35" s="2">
        <f t="shared" si="13"/>
        <v>39.247148737939987</v>
      </c>
      <c r="J35" s="2"/>
      <c r="K35" t="s">
        <v>8</v>
      </c>
      <c r="L35">
        <v>5.73</v>
      </c>
      <c r="M35">
        <v>5.16</v>
      </c>
      <c r="N35" s="2">
        <f t="shared" si="14"/>
        <v>79.882616362319993</v>
      </c>
    </row>
    <row r="36" spans="1:15" x14ac:dyDescent="0.25">
      <c r="D36" s="3" t="s">
        <v>23</v>
      </c>
      <c r="E36" s="4" t="s">
        <v>24</v>
      </c>
      <c r="F36" s="3"/>
      <c r="G36" s="3"/>
      <c r="H36" s="3" t="s">
        <v>23</v>
      </c>
      <c r="I36" s="4" t="s">
        <v>24</v>
      </c>
      <c r="J36" s="4" t="s">
        <v>18</v>
      </c>
      <c r="K36" s="3"/>
      <c r="L36" s="3"/>
      <c r="M36" s="3" t="s">
        <v>23</v>
      </c>
      <c r="N36" s="4" t="s">
        <v>24</v>
      </c>
      <c r="O36" s="4" t="s">
        <v>22</v>
      </c>
    </row>
    <row r="37" spans="1:15" x14ac:dyDescent="0.25">
      <c r="D37" s="3">
        <f>STDEV(E31:E35)/SQRT(5)</f>
        <v>23.282678625865007</v>
      </c>
      <c r="E37" s="5">
        <f>AVERAGE(E31:E35)</f>
        <v>235.85930025325561</v>
      </c>
      <c r="F37" s="3"/>
      <c r="G37" s="3"/>
      <c r="H37" s="3">
        <f>STDEV(I31:I35)/SQRT(5)</f>
        <v>42.466489404069556</v>
      </c>
      <c r="I37" s="5">
        <f>AVERAGE(I31:I35)</f>
        <v>122.8418023944683</v>
      </c>
      <c r="J37" s="5">
        <f>TTEST(E31:E35,I31:I35,2,2)</f>
        <v>4.7890634909666795E-2</v>
      </c>
      <c r="K37" s="3"/>
      <c r="L37" s="3"/>
      <c r="M37" s="3">
        <f>STDEV(N31:N35)/SQRT(5)</f>
        <v>20.778374333083498</v>
      </c>
      <c r="N37" s="5">
        <f>AVERAGE(N31:N35)</f>
        <v>67.822122933375326</v>
      </c>
      <c r="O37" s="3">
        <f>TTEST(E31:E35,N31:N35,2,2)</f>
        <v>6.5789433998080112E-4</v>
      </c>
    </row>
    <row r="38" spans="1:15" x14ac:dyDescent="0.25">
      <c r="A38" s="1">
        <v>43535</v>
      </c>
      <c r="B38" t="s">
        <v>4</v>
      </c>
      <c r="C38">
        <v>8.01</v>
      </c>
      <c r="D38">
        <v>7.56</v>
      </c>
      <c r="E38" s="2">
        <f>(4/3*(3.14159)*(C38/2)*(D38/2)^2)</f>
        <v>239.70349292903992</v>
      </c>
      <c r="F38" t="s">
        <v>4</v>
      </c>
      <c r="G38">
        <v>9.18</v>
      </c>
      <c r="H38">
        <v>6.52</v>
      </c>
      <c r="I38" s="2">
        <f>(4/3*(3.14159)*(G38/2)*(H38/2)^2)</f>
        <v>204.33187873007998</v>
      </c>
      <c r="J38" s="2"/>
      <c r="K38" t="s">
        <v>4</v>
      </c>
      <c r="L38">
        <v>7.07</v>
      </c>
      <c r="M38">
        <v>6.63</v>
      </c>
      <c r="N38" s="2">
        <f>(4/3*(3.14159)*(L38/2)*(M38/2)^2)</f>
        <v>162.721420219995</v>
      </c>
    </row>
    <row r="39" spans="1:15" x14ac:dyDescent="0.25">
      <c r="A39" t="s">
        <v>11</v>
      </c>
      <c r="B39" t="s">
        <v>5</v>
      </c>
      <c r="C39">
        <v>9.9600000000000009</v>
      </c>
      <c r="D39">
        <v>9.4700000000000006</v>
      </c>
      <c r="E39" s="2">
        <f t="shared" ref="E39:E42" si="15">(4/3*(3.14159)*(C39/2)*(D39/2)^2)</f>
        <v>467.68942692746009</v>
      </c>
      <c r="F39" t="s">
        <v>5</v>
      </c>
      <c r="G39">
        <v>7.08</v>
      </c>
      <c r="H39">
        <v>6.14</v>
      </c>
      <c r="I39" s="2">
        <f t="shared" ref="I39:I42" si="16">(4/3*(3.14159)*(G39/2)*(H39/2)^2)</f>
        <v>139.75528990951997</v>
      </c>
      <c r="J39" s="2"/>
      <c r="K39" t="s">
        <v>5</v>
      </c>
      <c r="L39">
        <v>6.6</v>
      </c>
      <c r="M39">
        <v>6.59</v>
      </c>
      <c r="N39" s="2">
        <f t="shared" ref="N39:N42" si="17">(4/3*(3.14159)*(L39/2)*(M39/2)^2)</f>
        <v>150.07661314689997</v>
      </c>
    </row>
    <row r="40" spans="1:15" x14ac:dyDescent="0.25">
      <c r="B40" t="s">
        <v>6</v>
      </c>
      <c r="C40">
        <v>11.51</v>
      </c>
      <c r="D40">
        <v>9.93</v>
      </c>
      <c r="E40" s="2">
        <f t="shared" si="15"/>
        <v>594.25394854573494</v>
      </c>
      <c r="F40" t="s">
        <v>6</v>
      </c>
      <c r="G40">
        <v>8.44</v>
      </c>
      <c r="H40">
        <v>8.42</v>
      </c>
      <c r="I40" s="2">
        <f t="shared" si="16"/>
        <v>313.30323926157325</v>
      </c>
      <c r="J40" s="2"/>
      <c r="K40" t="s">
        <v>6</v>
      </c>
      <c r="L40">
        <v>6.59</v>
      </c>
      <c r="M40">
        <v>5.61</v>
      </c>
      <c r="N40" s="2">
        <f t="shared" si="17"/>
        <v>108.59489071183501</v>
      </c>
    </row>
    <row r="41" spans="1:15" x14ac:dyDescent="0.25">
      <c r="B41" t="s">
        <v>7</v>
      </c>
      <c r="C41">
        <v>9.7100000000000009</v>
      </c>
      <c r="D41">
        <v>8.35</v>
      </c>
      <c r="E41" s="2">
        <f t="shared" si="15"/>
        <v>354.47893836754162</v>
      </c>
      <c r="F41" t="s">
        <v>7</v>
      </c>
      <c r="G41">
        <v>8.0399999999999991</v>
      </c>
      <c r="H41">
        <v>7.56</v>
      </c>
      <c r="I41" s="2">
        <f t="shared" si="16"/>
        <v>240.60125882015996</v>
      </c>
      <c r="J41" s="2"/>
      <c r="K41" t="s">
        <v>7</v>
      </c>
      <c r="L41">
        <v>6.8</v>
      </c>
      <c r="M41">
        <v>6.55</v>
      </c>
      <c r="N41" s="2">
        <f t="shared" si="17"/>
        <v>152.75300697166662</v>
      </c>
    </row>
    <row r="42" spans="1:15" x14ac:dyDescent="0.25">
      <c r="B42" t="s">
        <v>8</v>
      </c>
      <c r="C42">
        <v>10.38</v>
      </c>
      <c r="D42">
        <v>9.4600000000000009</v>
      </c>
      <c r="E42" s="2">
        <f t="shared" si="15"/>
        <v>486.3824340641201</v>
      </c>
      <c r="F42" t="s">
        <v>8</v>
      </c>
      <c r="G42">
        <v>6.33</v>
      </c>
      <c r="H42">
        <v>4.97</v>
      </c>
      <c r="I42" s="2">
        <f t="shared" si="16"/>
        <v>81.868105954704987</v>
      </c>
      <c r="J42" s="2"/>
      <c r="K42" t="s">
        <v>8</v>
      </c>
      <c r="L42">
        <v>7.94</v>
      </c>
      <c r="M42">
        <v>7.92</v>
      </c>
      <c r="N42" s="2">
        <f t="shared" si="17"/>
        <v>260.77690165823998</v>
      </c>
    </row>
    <row r="43" spans="1:15" x14ac:dyDescent="0.25">
      <c r="D43" s="3" t="s">
        <v>23</v>
      </c>
      <c r="E43" s="4" t="s">
        <v>24</v>
      </c>
      <c r="F43" s="3"/>
      <c r="G43" s="3"/>
      <c r="H43" s="3" t="s">
        <v>23</v>
      </c>
      <c r="I43" s="4" t="s">
        <v>24</v>
      </c>
      <c r="J43" s="4" t="s">
        <v>18</v>
      </c>
      <c r="K43" s="3"/>
      <c r="L43" s="3"/>
      <c r="M43" s="3" t="s">
        <v>23</v>
      </c>
      <c r="N43" s="4" t="s">
        <v>24</v>
      </c>
      <c r="O43" s="4" t="s">
        <v>22</v>
      </c>
    </row>
    <row r="44" spans="1:15" x14ac:dyDescent="0.25">
      <c r="D44" s="3">
        <f>STDEV(E38:E42)/SQRT(5)</f>
        <v>60.615096076967944</v>
      </c>
      <c r="E44" s="5">
        <f>AVERAGE(E38:E42)</f>
        <v>428.50164816677932</v>
      </c>
      <c r="F44" s="3"/>
      <c r="G44" s="3"/>
      <c r="H44" s="3">
        <f>STDEV(I38:I42)/SQRT(5)</f>
        <v>40.005184133785505</v>
      </c>
      <c r="I44" s="5">
        <f>AVERAGE(I38:I42)</f>
        <v>195.97195453520763</v>
      </c>
      <c r="J44" s="5">
        <f>TTEST(E38:E42,I38:I42,2,2)</f>
        <v>1.2579777155788721E-2</v>
      </c>
      <c r="K44" s="3"/>
      <c r="L44" s="3"/>
      <c r="M44" s="3">
        <f>STDEV(N38:N42)/SQRT(5)</f>
        <v>25.212047678130418</v>
      </c>
      <c r="N44" s="5">
        <f>AVERAGE(N38:N42)</f>
        <v>166.98456654172733</v>
      </c>
      <c r="O44" s="3">
        <f>TTEST(E38:E42,N38:N42,2,2)</f>
        <v>4.0416172860685377E-3</v>
      </c>
    </row>
    <row r="45" spans="1:15" x14ac:dyDescent="0.25">
      <c r="A45" s="1">
        <v>43537</v>
      </c>
      <c r="B45" t="s">
        <v>4</v>
      </c>
      <c r="C45">
        <v>8.83</v>
      </c>
      <c r="D45">
        <v>7.28</v>
      </c>
      <c r="E45" s="2">
        <f>(4/3*(3.14159)*(C45/2)*(D45/2)^2)</f>
        <v>245.03138661941333</v>
      </c>
      <c r="F45" t="s">
        <v>4</v>
      </c>
      <c r="G45">
        <v>10.42</v>
      </c>
      <c r="H45">
        <v>7.36</v>
      </c>
      <c r="I45" s="2">
        <f>(4/3*(3.14159)*(G45/2)*(H45/2)^2)</f>
        <v>295.54362992981333</v>
      </c>
      <c r="J45" s="2"/>
      <c r="K45" t="s">
        <v>4</v>
      </c>
      <c r="L45">
        <v>8.57</v>
      </c>
      <c r="M45">
        <v>5.34</v>
      </c>
      <c r="N45" s="2">
        <f>(4/3*(3.14159)*(L45/2)*(M45/2)^2)</f>
        <v>127.95627583337998</v>
      </c>
    </row>
    <row r="46" spans="1:15" x14ac:dyDescent="0.25">
      <c r="A46" t="s">
        <v>10</v>
      </c>
      <c r="B46" t="s">
        <v>5</v>
      </c>
      <c r="C46">
        <v>11.44</v>
      </c>
      <c r="D46">
        <v>10</v>
      </c>
      <c r="E46" s="2">
        <f t="shared" ref="E46:E49" si="18">(4/3*(3.14159)*(C46/2)*(D46/2)^2)</f>
        <v>598.99649333333321</v>
      </c>
      <c r="F46" t="s">
        <v>5</v>
      </c>
      <c r="G46">
        <v>8.66</v>
      </c>
      <c r="H46">
        <v>7.12</v>
      </c>
      <c r="I46" s="2">
        <f t="shared" ref="I46:I49" si="19">(4/3*(3.14159)*(G46/2)*(H46/2)^2)</f>
        <v>229.86673900522663</v>
      </c>
      <c r="J46" s="2"/>
      <c r="K46" t="s">
        <v>5</v>
      </c>
      <c r="L46">
        <v>7.49</v>
      </c>
      <c r="M46">
        <v>6.92</v>
      </c>
      <c r="N46" s="2">
        <f t="shared" ref="N46:N49" si="20">(4/3*(3.14159)*(L46/2)*(M46/2)^2)</f>
        <v>187.79856182770666</v>
      </c>
    </row>
    <row r="47" spans="1:15" x14ac:dyDescent="0.25">
      <c r="B47" t="s">
        <v>6</v>
      </c>
      <c r="C47">
        <v>11.48</v>
      </c>
      <c r="D47">
        <v>10.26</v>
      </c>
      <c r="E47" s="2">
        <f t="shared" si="18"/>
        <v>632.75395021271993</v>
      </c>
      <c r="F47" t="s">
        <v>6</v>
      </c>
      <c r="G47">
        <v>7.8</v>
      </c>
      <c r="H47">
        <v>7.61</v>
      </c>
      <c r="I47" s="2">
        <f t="shared" si="19"/>
        <v>236.51689651069995</v>
      </c>
      <c r="J47" s="2"/>
      <c r="K47" t="s">
        <v>6</v>
      </c>
      <c r="L47">
        <v>6.3</v>
      </c>
      <c r="M47">
        <v>5.08</v>
      </c>
      <c r="N47" s="2">
        <f t="shared" si="20"/>
        <v>85.126784584799992</v>
      </c>
    </row>
    <row r="48" spans="1:15" x14ac:dyDescent="0.25">
      <c r="B48" t="s">
        <v>7</v>
      </c>
      <c r="C48">
        <v>10.220000000000001</v>
      </c>
      <c r="D48">
        <v>9.3699999999999992</v>
      </c>
      <c r="E48" s="2">
        <f t="shared" si="18"/>
        <v>469.8165734309365</v>
      </c>
      <c r="F48" t="s">
        <v>7</v>
      </c>
      <c r="G48">
        <v>8.5500000000000007</v>
      </c>
      <c r="H48">
        <v>8.34</v>
      </c>
      <c r="I48" s="2">
        <f t="shared" si="19"/>
        <v>311.38412780070001</v>
      </c>
      <c r="J48" s="2"/>
      <c r="K48" t="s">
        <v>7</v>
      </c>
      <c r="L48">
        <v>6.5</v>
      </c>
      <c r="M48">
        <v>5.62</v>
      </c>
      <c r="N48" s="2">
        <f t="shared" si="20"/>
        <v>107.49400479566667</v>
      </c>
    </row>
    <row r="49" spans="1:15" x14ac:dyDescent="0.25">
      <c r="B49" t="s">
        <v>8</v>
      </c>
      <c r="C49">
        <v>10.58</v>
      </c>
      <c r="D49">
        <v>8.86</v>
      </c>
      <c r="E49" s="2">
        <f t="shared" si="18"/>
        <v>434.86190791518652</v>
      </c>
      <c r="F49" t="s">
        <v>8</v>
      </c>
      <c r="G49">
        <v>7.47</v>
      </c>
      <c r="H49">
        <v>5.5</v>
      </c>
      <c r="I49" s="2">
        <f t="shared" si="19"/>
        <v>118.31620638749997</v>
      </c>
      <c r="J49" s="2"/>
      <c r="K49" t="s">
        <v>8</v>
      </c>
      <c r="L49">
        <v>7.31</v>
      </c>
      <c r="M49">
        <v>6.95</v>
      </c>
      <c r="N49" s="2">
        <f t="shared" si="20"/>
        <v>184.87800310454165</v>
      </c>
    </row>
    <row r="50" spans="1:15" x14ac:dyDescent="0.25">
      <c r="D50" s="3" t="s">
        <v>23</v>
      </c>
      <c r="E50" s="4" t="s">
        <v>24</v>
      </c>
      <c r="F50" s="3"/>
      <c r="G50" s="3"/>
      <c r="H50" s="3" t="s">
        <v>23</v>
      </c>
      <c r="I50" s="4" t="s">
        <v>24</v>
      </c>
      <c r="J50" s="4" t="s">
        <v>18</v>
      </c>
      <c r="K50" s="3"/>
      <c r="L50" s="3"/>
      <c r="M50" s="3" t="s">
        <v>23</v>
      </c>
      <c r="N50" s="4" t="s">
        <v>24</v>
      </c>
      <c r="O50" s="4" t="s">
        <v>22</v>
      </c>
    </row>
    <row r="51" spans="1:15" x14ac:dyDescent="0.25">
      <c r="D51" s="3">
        <f>STDEV(E45:E49)/SQRT(5)</f>
        <v>68.83915656409178</v>
      </c>
      <c r="E51" s="5">
        <f>AVERAGE(E45:E49)</f>
        <v>476.29206230231796</v>
      </c>
      <c r="F51" s="3"/>
      <c r="G51" s="3"/>
      <c r="H51" s="3">
        <f>STDEV(I45:I49)/SQRT(5)</f>
        <v>33.976852213163923</v>
      </c>
      <c r="I51" s="5">
        <f>AVERAGE(I45:I49)</f>
        <v>238.32551992678799</v>
      </c>
      <c r="J51" s="5">
        <f>TTEST(E45:E49,I45:I49,2,2)</f>
        <v>1.4669480631166444E-2</v>
      </c>
      <c r="K51" s="3"/>
      <c r="L51" s="3"/>
      <c r="M51" s="3">
        <f>STDEV(N45:N49)/SQRT(5)</f>
        <v>20.618433209431675</v>
      </c>
      <c r="N51" s="5">
        <f>AVERAGE(N45:N49)</f>
        <v>138.65072602921902</v>
      </c>
      <c r="O51" s="3">
        <f>TTEST(E45:E49,N45:N49,2,2)</f>
        <v>1.5443365757590781E-3</v>
      </c>
    </row>
    <row r="52" spans="1:15" x14ac:dyDescent="0.25">
      <c r="A52" s="1">
        <v>43539</v>
      </c>
      <c r="B52" t="s">
        <v>4</v>
      </c>
      <c r="C52">
        <v>9.36</v>
      </c>
      <c r="D52">
        <v>7.34</v>
      </c>
      <c r="E52" s="2">
        <f>(4/3*(3.14159)*(C52/2)*(D52/2)^2)</f>
        <v>264.03787207823996</v>
      </c>
      <c r="F52" t="s">
        <v>4</v>
      </c>
      <c r="G52">
        <v>11.54</v>
      </c>
      <c r="H52">
        <v>10.119999999999999</v>
      </c>
      <c r="I52" s="2">
        <f>(4/3*(3.14159)*(G52/2)*(H52/2)^2)</f>
        <v>618.82106558330656</v>
      </c>
      <c r="J52" s="2"/>
      <c r="K52" t="s">
        <v>4</v>
      </c>
      <c r="L52">
        <v>9.99</v>
      </c>
      <c r="M52">
        <v>7.51</v>
      </c>
      <c r="N52" s="2">
        <f>(4/3*(3.14159)*(L52/2)*(M52/2)^2)</f>
        <v>295.01467361473493</v>
      </c>
    </row>
    <row r="53" spans="1:15" x14ac:dyDescent="0.25">
      <c r="A53" t="s">
        <v>9</v>
      </c>
      <c r="B53" t="s">
        <v>5</v>
      </c>
      <c r="C53">
        <v>12.96</v>
      </c>
      <c r="D53">
        <v>10.16</v>
      </c>
      <c r="E53" s="2">
        <f t="shared" ref="E53:E56" si="21">(4/3*(3.14159)*(C53/2)*(D53/2)^2)</f>
        <v>700.47182744064003</v>
      </c>
      <c r="F53" t="s">
        <v>5</v>
      </c>
      <c r="G53">
        <v>9.1999999999999993</v>
      </c>
      <c r="H53">
        <v>7.82</v>
      </c>
      <c r="I53" s="2">
        <f t="shared" ref="I53:I56" si="22">(4/3*(3.14159)*(G53/2)*(H53/2)^2)</f>
        <v>294.57751141786662</v>
      </c>
      <c r="J53" s="2"/>
      <c r="K53" t="s">
        <v>5</v>
      </c>
      <c r="L53">
        <v>8.42</v>
      </c>
      <c r="M53">
        <v>8.0299999999999994</v>
      </c>
      <c r="N53" s="2">
        <f t="shared" ref="N53:N56" si="23">(4/3*(3.14159)*(L53/2)*(M53/2)^2)</f>
        <v>284.2768127188366</v>
      </c>
    </row>
    <row r="54" spans="1:15" x14ac:dyDescent="0.25">
      <c r="B54" t="s">
        <v>6</v>
      </c>
      <c r="C54">
        <v>12.77</v>
      </c>
      <c r="D54">
        <v>12.3</v>
      </c>
      <c r="E54" s="2">
        <f t="shared" si="21"/>
        <v>1011.5779999245</v>
      </c>
      <c r="F54" t="s">
        <v>6</v>
      </c>
      <c r="G54">
        <v>8.61</v>
      </c>
      <c r="H54">
        <v>7.7</v>
      </c>
      <c r="I54" s="2">
        <f t="shared" si="22"/>
        <v>267.2900900285</v>
      </c>
      <c r="J54" s="2"/>
      <c r="K54" t="s">
        <v>6</v>
      </c>
      <c r="L54">
        <v>7.15</v>
      </c>
      <c r="M54">
        <v>6.31</v>
      </c>
      <c r="N54" s="2">
        <f t="shared" si="23"/>
        <v>149.0606517388083</v>
      </c>
    </row>
    <row r="55" spans="1:15" x14ac:dyDescent="0.25">
      <c r="B55" t="s">
        <v>7</v>
      </c>
      <c r="C55">
        <v>10.26</v>
      </c>
      <c r="D55">
        <v>9.9700000000000006</v>
      </c>
      <c r="E55" s="2">
        <f t="shared" si="21"/>
        <v>533.99345356700996</v>
      </c>
      <c r="F55" t="s">
        <v>7</v>
      </c>
      <c r="G55">
        <v>8.67</v>
      </c>
      <c r="H55">
        <v>8.6</v>
      </c>
      <c r="I55" s="2">
        <f t="shared" si="22"/>
        <v>335.74863479799996</v>
      </c>
      <c r="J55" s="2"/>
      <c r="K55" t="s">
        <v>7</v>
      </c>
      <c r="L55">
        <v>7.07</v>
      </c>
      <c r="M55">
        <v>5.26</v>
      </c>
      <c r="N55" s="2">
        <f t="shared" si="23"/>
        <v>102.42103437864665</v>
      </c>
    </row>
    <row r="56" spans="1:15" x14ac:dyDescent="0.25">
      <c r="B56" t="s">
        <v>8</v>
      </c>
      <c r="C56">
        <v>10.83</v>
      </c>
      <c r="D56">
        <v>10</v>
      </c>
      <c r="E56" s="2">
        <f t="shared" si="21"/>
        <v>567.05699499999992</v>
      </c>
      <c r="F56" t="s">
        <v>8</v>
      </c>
      <c r="G56">
        <v>8.64</v>
      </c>
      <c r="H56">
        <v>7.04</v>
      </c>
      <c r="I56" s="2">
        <f t="shared" si="22"/>
        <v>224.21120679935996</v>
      </c>
      <c r="J56" s="2"/>
      <c r="K56" t="s">
        <v>8</v>
      </c>
      <c r="L56">
        <v>7.97</v>
      </c>
      <c r="M56">
        <v>7.89</v>
      </c>
      <c r="N56" s="2">
        <f t="shared" si="23"/>
        <v>259.78291357780489</v>
      </c>
    </row>
    <row r="57" spans="1:15" x14ac:dyDescent="0.25">
      <c r="D57" s="3" t="s">
        <v>23</v>
      </c>
      <c r="E57" s="4" t="s">
        <v>24</v>
      </c>
      <c r="F57" s="3"/>
      <c r="G57" s="3"/>
      <c r="H57" s="3" t="s">
        <v>23</v>
      </c>
      <c r="I57" s="4" t="s">
        <v>24</v>
      </c>
      <c r="J57" s="4" t="s">
        <v>18</v>
      </c>
      <c r="K57" s="3"/>
      <c r="L57" s="3"/>
      <c r="M57" s="3" t="s">
        <v>23</v>
      </c>
      <c r="N57" s="4" t="s">
        <v>24</v>
      </c>
      <c r="O57" s="4" t="s">
        <v>22</v>
      </c>
    </row>
    <row r="58" spans="1:15" x14ac:dyDescent="0.25">
      <c r="D58" s="3">
        <f>STDEV(E52:E56)/SQRT(5)</f>
        <v>121.78128684317143</v>
      </c>
      <c r="E58" s="5">
        <f>AVERAGE(E52:E56)</f>
        <v>615.42762960207801</v>
      </c>
      <c r="F58" s="3"/>
      <c r="G58" s="3"/>
      <c r="H58" s="3">
        <f>STDEV(I52:I56)/SQRT(5)</f>
        <v>70.066318076622665</v>
      </c>
      <c r="I58" s="5">
        <f>AVERAGE(I52:I56)</f>
        <v>348.12970172540662</v>
      </c>
      <c r="J58" s="5">
        <f>TTEST(E52:E56,I52:I56,2,2)</f>
        <v>9.3608202348467798E-2</v>
      </c>
      <c r="K58" s="3"/>
      <c r="L58" s="3"/>
      <c r="M58" s="3">
        <f>STDEV(N52:N56)/SQRT(5)</f>
        <v>38.846336319946388</v>
      </c>
      <c r="N58" s="5">
        <f>AVERAGE(N52:N56)</f>
        <v>218.11121720576631</v>
      </c>
      <c r="O58" s="3">
        <f>TTEST(E52:E56,N52:N56,2,2)</f>
        <v>1.4484062932561022E-2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Meiou</dc:creator>
  <cp:lastModifiedBy>Meiou</cp:lastModifiedBy>
  <dcterms:created xsi:type="dcterms:W3CDTF">2021-04-14T18:54:54Z</dcterms:created>
  <dcterms:modified xsi:type="dcterms:W3CDTF">2021-04-14T23:47:35Z</dcterms:modified>
</cp:coreProperties>
</file>